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22"/>
  <c r="Q3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N39" s="1"/>
  <c r="E12"/>
  <c r="O12"/>
  <c r="O39" s="1"/>
  <c r="F12"/>
  <c r="F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<sst xmlns="http://schemas.openxmlformats.org/spreadsheetml/2006/main" count="118" uniqueCount="75">
  <si>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</si>
  <si>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</si>
  <si>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</si>
  <si>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Kamenice</t>
  </si>
  <si>
    <t>Datum:  </t>
  </si>
  <si>
    <t>25.2.2023</t>
  </si>
  <si>
    <t>Domácí</t>
  </si>
  <si>
    <t>TJ Slovan Kamenice nad Lipou</t>
  </si>
  <si>
    <t>Hosté</t>
  </si>
  <si>
    <t>SK Podlužan Prušánky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</si>
  <si>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</si>
  <si>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</si>
  <si>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</si>
  <si>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</si>
  <si>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</si>
  <si>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</si>
  <si>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</si>
  <si>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</si>
  <si>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</si>
  <si>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</si>
  <si>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</si>
  <si>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Ouhel</t>
  </si>
  <si>
    <t>Zálešák</t>
  </si>
  <si>
    <t>Jiří</t>
  </si>
  <si>
    <t>Zdeněk</t>
  </si>
  <si>
    <t>Novák</t>
  </si>
  <si>
    <t>Jakub</t>
  </si>
  <si>
    <t>Vojtěch</t>
  </si>
  <si>
    <t>Dúška</t>
  </si>
  <si>
    <t>Lukáš</t>
  </si>
  <si>
    <t>Jan</t>
  </si>
  <si>
    <t>Rychtařík ml.</t>
  </si>
  <si>
    <t>Procházka</t>
  </si>
  <si>
    <t>Václav</t>
  </si>
  <si>
    <t>Martin</t>
  </si>
  <si>
    <t>Šindelář</t>
  </si>
  <si>
    <t>Fojtík</t>
  </si>
  <si>
    <t>Petr</t>
  </si>
  <si>
    <t>Dominik</t>
  </si>
  <si>
    <t>Hlavinka</t>
  </si>
  <si>
    <t>Karel</t>
  </si>
  <si>
    <t>Celkový výkon družstva  </t>
  </si>
  <si>
    <t>Vedoucí družstva         Jméno:</t>
  </si>
  <si>
    <t>David Dúška</t>
  </si>
  <si>
    <t>Bodový zisk</t>
  </si>
  <si>
    <t>Zdeněk Zálešák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</si>
  <si>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</si>
  <si>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</si>
  <si>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</si>
  <si>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</si>
  <si>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</si>
  <si>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</si>
  <si>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</si>
  <si>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</si>
  <si>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</si>
  <si>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</si>
  <si>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</si>
  <si>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</si>
  <si>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</si>
  <si>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</si>
  <si>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</si>
  <si>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</si>
  <si>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</si>
  <si>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</si>
  <si>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</si>
  <si>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</si>
  <si>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</si>
  <si>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Dúška David</t>
  </si>
  <si>
    <t>Ouhel Jiří</t>
  </si>
  <si>
    <t>Tesařík Martin</t>
  </si>
  <si>
    <t>Zálešák Zdeněk</t>
  </si>
  <si>
    <t>Napomínání hráčů za nesportovní chování či vyloučení ze startu:</t>
  </si>
  <si>
    <t>Různé:</t>
  </si>
  <si>
    <t xml:space="preserve">Datum a podpis rozhodčího:  </t>
  </si>
  <si>
    <t>25.2.2023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</si>
</sst>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43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54</v>
      </c>
      <c r="P8" s="12">
        <v>1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43</v>
      </c>
      <c r="F9" s="18">
        <v>0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36</v>
      </c>
      <c r="P9" s="18">
        <v>1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70</v>
      </c>
      <c r="E10" s="18">
        <v>33</v>
      </c>
      <c r="F10" s="18">
        <v>2</v>
      </c>
      <c r="G10" s="19">
        <f>IF(AND(ISBLANK(D10),ISBLANK(E10)),"",D10+E10)</f>
        <v>103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61</v>
      </c>
      <c r="P10" s="18">
        <v>2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57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45</v>
      </c>
      <c r="P11" s="23">
        <v>1</v>
      </c>
      <c r="Q11" s="24">
        <f>IF(AND(ISBLANK(N11),ISBLANK(O11)),"",N11+O11)</f>
        <v>139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4739</v>
      </c>
      <c r="B12" s="97"/>
      <c r="C12" s="26" t="s">
        <v>18</v>
      </c>
      <c r="D12" s="27">
        <f>IF(ISNUMBER($G12),SUM(D8:D11),"")</f>
        <v>322</v>
      </c>
      <c r="E12" s="28">
        <f>IF(ISNUMBER($G12),SUM(E8:E11),"")</f>
        <v>176</v>
      </c>
      <c r="F12" s="28">
        <f>IF(ISNUMBER($G12),SUM(F8:F11),"")</f>
        <v>5</v>
      </c>
      <c r="G12" s="29">
        <f>IF(SUM($G8:$G11)+SUM($Q8:$Q11)&gt;0,SUM(G8:G11),"")</f>
        <v>498</v>
      </c>
      <c r="H12" s="27">
        <f>IF(ISNUMBER($G12),SUM(H8:H11),"")</f>
        <v>1.5</v>
      </c>
      <c r="I12" s="99"/>
      <c r="K12" s="96">
        <v>7232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196</v>
      </c>
      <c r="P12" s="28">
        <f>IF(ISNUMBER($G12),SUM(P8:P11),"")</f>
        <v>5</v>
      </c>
      <c r="Q12" s="29">
        <f>IF(SUM($G8:$G11)+SUM($Q8:$Q11)&gt;0,SUM(Q8:Q11),"")</f>
        <v>564</v>
      </c>
      <c r="R12" s="27">
        <f>IF(ISNUMBER($G12),SUM(R8:R11),"")</f>
        <v>2.5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93</v>
      </c>
      <c r="E13" s="12">
        <v>53</v>
      </c>
      <c r="F13" s="12">
        <v>2</v>
      </c>
      <c r="G13" s="13">
        <f>IF(AND(ISBLANK(D13),ISBLANK(E13)),"",D13+E13)</f>
        <v>146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54</v>
      </c>
      <c r="P13" s="12">
        <v>0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60</v>
      </c>
      <c r="F14" s="18">
        <v>1</v>
      </c>
      <c r="G14" s="19">
        <f>IF(AND(ISBLANK(D14),ISBLANK(E14)),"",D14+E14)</f>
        <v>162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107</v>
      </c>
      <c r="O14" s="18">
        <v>35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36</v>
      </c>
      <c r="F15" s="18">
        <v>3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45</v>
      </c>
      <c r="P15" s="18">
        <v>0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62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42</v>
      </c>
      <c r="P16" s="23">
        <v>0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19352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211</v>
      </c>
      <c r="F17" s="28">
        <f>IF(ISNUMBER($G17),SUM(F13:F16),"")</f>
        <v>7</v>
      </c>
      <c r="G17" s="29">
        <f>IF(SUM($G13:$G16)+SUM($Q13:$Q16)&gt;0,SUM(G13:G16),"")</f>
        <v>590</v>
      </c>
      <c r="H17" s="27">
        <f>IF(ISNUMBER($G17),SUM(H13:H16),"")</f>
        <v>2</v>
      </c>
      <c r="I17" s="99"/>
      <c r="K17" s="96">
        <v>20790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176</v>
      </c>
      <c r="P17" s="28">
        <f>IF(ISNUMBER($G17),SUM(P13:P16),"")</f>
        <v>1</v>
      </c>
      <c r="Q17" s="29">
        <f>IF(SUM($G13:$G16)+SUM($Q13:$Q16)&gt;0,SUM(Q13:Q16),"")</f>
        <v>556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44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99</v>
      </c>
      <c r="O18" s="12">
        <v>36</v>
      </c>
      <c r="P18" s="12">
        <v>2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40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51</v>
      </c>
      <c r="P19" s="18">
        <v>1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80</v>
      </c>
      <c r="E20" s="18">
        <v>32</v>
      </c>
      <c r="F20" s="18">
        <v>1</v>
      </c>
      <c r="G20" s="19">
        <f>IF(AND(ISBLANK(D20),ISBLANK(E20)),"",D20+E20)</f>
        <v>112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97</v>
      </c>
      <c r="O20" s="18">
        <v>53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52</v>
      </c>
      <c r="F21" s="23">
        <v>1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53</v>
      </c>
      <c r="P21" s="23">
        <v>0</v>
      </c>
      <c r="Q21" s="24">
        <f>IF(AND(ISBLANK(N21),ISBLANK(O21)),"",N21+O21)</f>
        <v>151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22305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168</v>
      </c>
      <c r="F22" s="28">
        <f>IF(ISNUMBER($G22),SUM(F18:F21),"")</f>
        <v>4</v>
      </c>
      <c r="G22" s="29">
        <f>IF(SUM($G18:$G21)+SUM($Q18:$Q21)&gt;0,SUM(G18:G21),"")</f>
        <v>537</v>
      </c>
      <c r="H22" s="27">
        <f>IF(ISNUMBER($G22),SUM(H18:H21),"")</f>
        <v>1</v>
      </c>
      <c r="I22" s="99"/>
      <c r="K22" s="96">
        <v>21792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193</v>
      </c>
      <c r="P22" s="28">
        <f>IF(ISNUMBER($G22),SUM(P18:P21),"")</f>
        <v>3</v>
      </c>
      <c r="Q22" s="29">
        <f>IF(SUM($G18:$G21)+SUM($Q18:$Q21)&gt;0,SUM(Q18:Q21),"")</f>
        <v>578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54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94</v>
      </c>
      <c r="O23" s="12">
        <v>43</v>
      </c>
      <c r="P23" s="12">
        <v>2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54</v>
      </c>
      <c r="F24" s="18">
        <v>0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51</v>
      </c>
      <c r="P24" s="18">
        <v>0</v>
      </c>
      <c r="Q24" s="19">
        <f>IF(AND(ISBLANK(N24),ISBLANK(O24)),"",N24+O24)</f>
        <v>145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91</v>
      </c>
      <c r="E25" s="18">
        <v>61</v>
      </c>
      <c r="F25" s="18">
        <v>0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95</v>
      </c>
      <c r="O25" s="18">
        <v>36</v>
      </c>
      <c r="P25" s="18">
        <v>2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43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54</v>
      </c>
      <c r="P26" s="23">
        <v>0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9942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212</v>
      </c>
      <c r="F27" s="28">
        <f>IF(ISNUMBER($G27),SUM(F23:F26),"")</f>
        <v>1</v>
      </c>
      <c r="G27" s="29">
        <f>IF(SUM($G23:$G26)+SUM($Q23:$Q26)&gt;0,SUM(G23:G26),"")</f>
        <v>591</v>
      </c>
      <c r="H27" s="27">
        <f>IF(ISNUMBER($G27),SUM(H23:H26),"")</f>
        <v>3</v>
      </c>
      <c r="I27" s="99"/>
      <c r="K27" s="96">
        <v>16593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184</v>
      </c>
      <c r="P27" s="28">
        <f>IF(ISNUMBER($G27),SUM(P23:P26),"")</f>
        <v>4</v>
      </c>
      <c r="Q27" s="29">
        <f>IF(SUM($G23:$G26)+SUM($Q23:$Q26)&gt;0,SUM(Q23:Q26),"")</f>
        <v>567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26</v>
      </c>
      <c r="F28" s="12">
        <v>5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53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32</v>
      </c>
      <c r="F29" s="18">
        <v>0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63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84</v>
      </c>
      <c r="E30" s="18">
        <v>45</v>
      </c>
      <c r="F30" s="18">
        <v>3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91</v>
      </c>
      <c r="O30" s="18">
        <v>43</v>
      </c>
      <c r="P30" s="18">
        <v>2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43</v>
      </c>
      <c r="F31" s="23">
        <v>1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106</v>
      </c>
      <c r="O31" s="23">
        <v>27</v>
      </c>
      <c r="P31" s="23">
        <v>0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146</v>
      </c>
      <c r="F32" s="28">
        <f>IF(ISNUMBER($G32),SUM(F28:F31),"")</f>
        <v>9</v>
      </c>
      <c r="G32" s="29">
        <f>IF(SUM($G28:$G31)+SUM($Q28:$Q31)&gt;0,SUM(G28:G31),"")</f>
        <v>514</v>
      </c>
      <c r="H32" s="27">
        <f>IF(ISNUMBER($G32),SUM(H28:H31),"")</f>
        <v>1</v>
      </c>
      <c r="I32" s="99"/>
      <c r="K32" s="96">
        <v>22326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186</v>
      </c>
      <c r="P32" s="28">
        <f>IF(ISNUMBER($G32),SUM(P28:P31),"")</f>
        <v>3</v>
      </c>
      <c r="Q32" s="29">
        <f>IF(SUM($G28:$G31)+SUM($Q28:$Q31)&gt;0,SUM(Q28:Q31),"")</f>
        <v>563</v>
      </c>
      <c r="R32" s="27">
        <f>IF(ISNUMBER($G32),SUM(R28:R31),"")</f>
        <v>3</v>
      </c>
      <c r="S32" s="99"/>
    </row>
    <row r="33" spans="1:19" ht="12.9" customHeight="1">
      <c r="A33" s="88" t="s">
        <v>28</v>
      </c>
      <c r="B33" s="89"/>
      <c r="C33" s="10">
        <v>1</v>
      </c>
      <c r="D33" s="11">
        <v>99</v>
      </c>
      <c r="E33" s="12">
        <v>44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105</v>
      </c>
      <c r="O33" s="12">
        <v>52</v>
      </c>
      <c r="P33" s="12">
        <v>0</v>
      </c>
      <c r="Q33" s="13">
        <f>IF(AND(ISBLANK(N33),ISBLANK(O33)),"",N33+O33)</f>
        <v>157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61</v>
      </c>
      <c r="F34" s="18">
        <v>2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36</v>
      </c>
      <c r="P34" s="18">
        <v>0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45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29</v>
      </c>
      <c r="L35" s="93"/>
      <c r="M35" s="16">
        <v>3</v>
      </c>
      <c r="N35" s="17">
        <v>93</v>
      </c>
      <c r="O35" s="18">
        <v>68</v>
      </c>
      <c r="P35" s="18">
        <v>0</v>
      </c>
      <c r="Q35" s="19">
        <f>IF(AND(ISBLANK(N35),ISBLANK(O35)),"",N35+O35)</f>
        <v>161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45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54</v>
      </c>
      <c r="P36" s="23">
        <v>1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195</v>
      </c>
      <c r="F37" s="28">
        <f>IF(ISNUMBER($G37),SUM(F33:F36),"")</f>
        <v>3</v>
      </c>
      <c r="G37" s="29">
        <f>IF(SUM($G33:$G36)+SUM($Q33:$Q36)&gt;0,SUM(G33:G36),"")</f>
        <v>580</v>
      </c>
      <c r="H37" s="27">
        <f>IF(ISNUMBER($G37),SUM(H33:H36),"")</f>
        <v>1</v>
      </c>
      <c r="I37" s="99"/>
      <c r="K37" s="96">
        <v>15038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210</v>
      </c>
      <c r="P37" s="28">
        <f>IF(ISNUMBER($G37),SUM(P33:P36),"")</f>
        <v>1</v>
      </c>
      <c r="Q37" s="29">
        <f>IF(SUM($G33:$G36)+SUM($Q33:$Q36)&gt;0,SUM(Q33:Q36),"")</f>
        <v>599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2202</v>
      </c>
      <c r="E39" s="34">
        <f>IF(ISNUMBER($G39),SUM(E12,E17,E22,E27,E32,E37),"")</f>
        <v>1108</v>
      </c>
      <c r="F39" s="34">
        <f>IF(ISNUMBER($G39),SUM(F12,F17,F22,F27,F32,F37),"")</f>
        <v>29</v>
      </c>
      <c r="G39" s="35">
        <f>IF(SUM($G$8:$G$37)+SUM($Q$8:$Q$37)&gt;0,SUM(G12,G17,G22,G27,G32,G37),"")</f>
        <v>3310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2282</v>
      </c>
      <c r="O39" s="34">
        <f>IF(ISNUMBER($G39),SUM(O12,O17,O22,O27,O32,O37),"")</f>
        <v>1145</v>
      </c>
      <c r="P39" s="34">
        <f>IF(ISNUMBER($G39),SUM(P12,P17,P22,P27,P32,P37),"")</f>
        <v>17</v>
      </c>
      <c r="Q39" s="35">
        <f>IF(SUM($G$8:$G$37)+SUM($Q$8:$Q$37)&gt;0,SUM(Q12,Q17,Q22,Q27,Q32,Q37),"")</f>
        <v>3427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SK Podlužan Prušánky 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19492</v>
      </c>
      <c r="E57" s="72" t="s">
        <v>68</v>
      </c>
      <c r="F57" s="75"/>
      <c r="G57" s="75"/>
      <c r="H57" s="73"/>
      <c r="I57" s="63">
        <v>4739</v>
      </c>
      <c r="J57" s="44"/>
      <c r="K57" s="64">
        <v>55</v>
      </c>
      <c r="L57" s="72" t="s">
        <v>69</v>
      </c>
      <c r="M57" s="73"/>
      <c r="N57" s="63">
        <v>21108</v>
      </c>
      <c r="O57" s="72" t="s">
        <v>70</v>
      </c>
      <c r="P57" s="75"/>
      <c r="Q57" s="75"/>
      <c r="R57" s="73"/>
      <c r="S57" s="65">
        <v>7232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2023-02-25T21:37:30Z</dcterms:modified>
</cp:coreProperties>
</file>